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.1\temp\ОТРАСЛЕВЫЕ УПРАВЛЕНИЯ (СКС+ФМХ)\ПРОЕКТ БЮДЖЕТА НА 2026 -2028 ГОДЫ\Публичные слушания\"/>
    </mc:Choice>
  </mc:AlternateContent>
  <bookViews>
    <workbookView xWindow="0" yWindow="0" windowWidth="28800" windowHeight="12435"/>
  </bookViews>
  <sheets>
    <sheet name="Лист1" sheetId="1" r:id="rId1"/>
  </sheets>
  <definedNames>
    <definedName name="Z_02729EC7_BC1F_41B6_9219_353A0789E369_.wvu.PrintArea" localSheetId="0" hidden="1">Лист1!$A$5:$B$47</definedName>
    <definedName name="Z_02729EC7_BC1F_41B6_9219_353A0789E369_.wvu.PrintTitles" localSheetId="0" hidden="1">Лист1!$7:$8</definedName>
    <definedName name="Z_329A936C_722D_4A55_912C_F491758F4117_.wvu.PrintArea" localSheetId="0" hidden="1">Лист1!$A$5:$B$47</definedName>
    <definedName name="Z_329A936C_722D_4A55_912C_F491758F4117_.wvu.PrintTitles" localSheetId="0" hidden="1">Лист1!$7:$8</definedName>
    <definedName name="Z_417E805B_82B7_47D8_A9E5_4EB75CF3E329_.wvu.PrintArea" localSheetId="0" hidden="1">Лист1!$A$5:$A$47</definedName>
    <definedName name="Z_417E805B_82B7_47D8_A9E5_4EB75CF3E329_.wvu.PrintTitles" localSheetId="0" hidden="1">Лист1!$7:$8</definedName>
    <definedName name="Z_417E805B_82B7_47D8_A9E5_4EB75CF3E329_.wvu.Rows" localSheetId="0" hidden="1">Лист1!#REF!</definedName>
    <definedName name="Z_6E39FBE7_1FB6_4375_BD58_1D8659A9C03D_.wvu.PrintArea" localSheetId="0" hidden="1">Лист1!$A$5:$A$47</definedName>
    <definedName name="Z_6E39FBE7_1FB6_4375_BD58_1D8659A9C03D_.wvu.PrintTitles" localSheetId="0" hidden="1">Лист1!$7:$8</definedName>
    <definedName name="Z_A1312AFB_3066_421D_9F03_543C55A19E79_.wvu.PrintArea" localSheetId="0" hidden="1">Лист1!$A$5:$B$47</definedName>
    <definedName name="Z_AD99C276_8428_4323_B20D_EE8754823F03_.wvu.Rows" localSheetId="0" hidden="1">Лист1!#REF!</definedName>
    <definedName name="Z_DDDB3F6A_15D2_482A_9520_8B4D7202C457_.wvu.PrintArea" localSheetId="0" hidden="1">Лист1!$A$5:$A$47</definedName>
    <definedName name="Z_DDDB3F6A_15D2_482A_9520_8B4D7202C457_.wvu.PrintTitles" localSheetId="0" hidden="1">Лист1!$7:$8</definedName>
    <definedName name="Z_EFC8E3D7_1A2C_42E7_9651_9A0146DEED20_.wvu.PrintArea" localSheetId="0" hidden="1">Лист1!$A$5:$A$47</definedName>
    <definedName name="_xlnm.Print_Titles" localSheetId="0">Лист1!$7:$8</definedName>
    <definedName name="_xlnm.Print_Area" localSheetId="0">Лист1!$A$1:$B$57</definedName>
  </definedNames>
  <calcPr calcId="152511" fullPrecision="0"/>
  <customWorkbookViews>
    <customWorkbookView name="lara - Личное представление" guid="{6E39FBE7-1FB6-4375-BD58-1D8659A9C03D}" mergeInterval="0" personalView="1" maximized="1" xWindow="1" yWindow="1" windowWidth="1916" windowHeight="840" activeSheetId="1"/>
    <customWorkbookView name="zinchenko.nv - Личное представление" guid="{A425207F-C687-4106-B063-094E1CA739C5}" mergeInterval="0" personalView="1" maximized="1" xWindow="1" yWindow="1" windowWidth="1916" windowHeight="850" activeSheetId="1"/>
    <customWorkbookView name="Николаева Елена Ирфанова - Личное представление" guid="{DDDB3F6A-15D2-482A-9520-8B4D7202C457}" mergeInterval="0" personalView="1" maximized="1" xWindow="-8" yWindow="-8" windowWidth="1936" windowHeight="1056" activeSheetId="1"/>
    <customWorkbookView name="Голованова Наталья Васильевна - Личное представление" guid="{2866566D-B87D-4C66-94F2-C2E5CFD3A280}" mergeInterval="0" personalView="1" maximized="1" xWindow="-8" yWindow="-8" windowWidth="1936" windowHeight="1056" activeSheetId="1"/>
    <customWorkbookView name="nadegda - Личное представление" guid="{529470B3-6670-49E7-9E7A-1790FAF6EB0B}" mergeInterval="0" personalView="1" maximized="1" xWindow="1" yWindow="1" windowWidth="1276" windowHeight="794" activeSheetId="1"/>
    <customWorkbookView name="Ефанина Светлана Валентиновна - Личное представление" guid="{417E805B-82B7-47D8-A9E5-4EB75CF3E329}" mergeInterval="0" personalView="1" maximized="1" windowWidth="1916" windowHeight="807" activeSheetId="1"/>
    <customWorkbookView name="Гололобова Светлана Александровна - Личное представление" guid="{243172D5-D1D0-4CA8-83A6-230ACCB1F2F1}" mergeInterval="0" personalView="1" xWindow="50" yWindow="42" windowWidth="1870" windowHeight="1038" activeSheetId="1"/>
    <customWorkbookView name="Цветкова Ирина Сергеевна - Личное представление" guid="{95878817-6931-4CF8-B276-193A4B204750}" mergeInterval="0" personalView="1" maximized="1" xWindow="1" yWindow="1" windowWidth="1436" windowHeight="682" activeSheetId="1"/>
    <customWorkbookView name="Калашникова Галина Владимировна - Личное представление" guid="{534D2FE4-1E62-4F97-87F3-DA2F7084C6AB}" mergeInterval="0" personalView="1" maximized="1" xWindow="1" yWindow="1" windowWidth="1916" windowHeight="800" activeSheetId="1"/>
    <customWorkbookView name="Кочеткова Ольга Владимировна - Личное представление" guid="{C21F65E1-E342-48E4-943B-FF9F78E7FFDA}" mergeInterval="0" personalView="1" maximized="1" xWindow="1" yWindow="1" windowWidth="1596" windowHeight="666" activeSheetId="1"/>
    <customWorkbookView name="min - Личное представление" guid="{DC3E9DD9-4532-4FC0-B5A2-35209C138677}" mergeInterval="0" personalView="1" maximized="1" xWindow="1" yWindow="1" windowWidth="1276" windowHeight="794" activeSheetId="1"/>
    <customWorkbookView name="Дементьева Елена Александровна - Личное представление" guid="{6E7D4AFD-605B-4DC2-B515-8574D3C11EBA}" mergeInterval="0" personalView="1" maximized="1" xWindow="-8" yWindow="-8" windowWidth="1936" windowHeight="1056" activeSheetId="1"/>
    <customWorkbookView name="Кравченко Инна Александровна - Личное представление" guid="{878AE7F4-FACC-4F07-8645-AB4EE2EB3497}" mergeInterval="0" personalView="1" maximized="1" xWindow="-8" yWindow="-8" windowWidth="1936" windowHeight="1056" activeSheetId="1"/>
    <customWorkbookView name="Чурашова Марина Геннадьевна - Личное представление" guid="{A1312AFB-3066-421D-9F03-543C55A19E79}" mergeInterval="0" personalView="1" maximized="1" xWindow="-8" yWindow="-8" windowWidth="1936" windowHeight="1056" activeSheetId="1"/>
    <customWorkbookView name="Пивоварова Людмила Ивановна - Личное представление" guid="{02729EC7-BC1F-41B6-9219-353A0789E369}" mergeInterval="0" personalView="1" maximized="1" xWindow="1" yWindow="1" windowWidth="1916" windowHeight="850" activeSheetId="1"/>
    <customWorkbookView name="Зарубина Наталья Ивановна - Личное представление" guid="{AD99C276-8428-4323-B20D-EE8754823F03}" mergeInterval="0" personalView="1" maximized="1" xWindow="-8" yWindow="-8" windowWidth="1936" windowHeight="1056" activeSheetId="1"/>
    <customWorkbookView name="Дмитриева Галина Анатольевна - Личное представление" guid="{8659CECB-E946-47BD-8558-2CFC31BEDFF0}" mergeInterval="0" personalView="1" maximized="1" xWindow="-8" yWindow="-8" windowWidth="1936" windowHeight="1056" activeSheetId="1"/>
    <customWorkbookView name="Телениус Наталья Викторовна - Личное представление" guid="{2B3B3583-BFA9-492A-BC06-2715BBFC2504}" mergeInterval="0" personalView="1" maximized="1" xWindow="-8" yWindow="-8" windowWidth="1936" windowHeight="1056" activeSheetId="1"/>
    <customWorkbookView name="Радомская Анна Николаевна - Личное представление" guid="{EFC8E3D7-1A2C-42E7-9651-9A0146DEED20}" mergeInterval="0" personalView="1" maximized="1" xWindow="-8" yWindow="-8" windowWidth="1874" windowHeight="1096" activeSheetId="1"/>
    <customWorkbookView name="Тананыкина Анна Викторовна - Личное представление" guid="{329A936C-722D-4A55-912C-F491758F4117}" mergeInterval="0" personalView="1" maximized="1" xWindow="1" yWindow="1" windowWidth="1916" windowHeight="850" activeSheetId="1"/>
    <customWorkbookView name="panova - Личное представление" guid="{CC816F20-8CB6-4B55-92AA-835EE11F00C0}" mergeInterval="0" personalView="1" maximized="1" xWindow="1" yWindow="1" windowWidth="1916" windowHeight="850" activeSheetId="1" showComments="commIndAndComment"/>
  </customWorkbookViews>
</workbook>
</file>

<file path=xl/calcChain.xml><?xml version="1.0" encoding="utf-8"?>
<calcChain xmlns="http://schemas.openxmlformats.org/spreadsheetml/2006/main">
  <c r="B27" i="1" l="1"/>
  <c r="B47" i="1"/>
  <c r="B53" i="1"/>
  <c r="B23" i="1" l="1"/>
  <c r="B21" i="1" s="1"/>
  <c r="B55" i="1" l="1"/>
  <c r="B51" i="1"/>
  <c r="B17" i="1"/>
  <c r="B43" i="1"/>
  <c r="B38" i="1"/>
  <c r="B36" i="1"/>
  <c r="B9" i="1"/>
  <c r="B57" i="1" l="1"/>
</calcChain>
</file>

<file path=xl/sharedStrings.xml><?xml version="1.0" encoding="utf-8"?>
<sst xmlns="http://schemas.openxmlformats.org/spreadsheetml/2006/main" count="57" uniqueCount="57">
  <si>
    <t xml:space="preserve">Наименование расходов </t>
  </si>
  <si>
    <t>Сумма</t>
  </si>
  <si>
    <t>к решению Думы</t>
  </si>
  <si>
    <t>ИТОГО:</t>
  </si>
  <si>
    <t>от ______________  №_____</t>
  </si>
  <si>
    <t>(тыс. руб.)</t>
  </si>
  <si>
    <t>Департамент дорожного хозяйства и транспорта администрации городского округа Тольятти</t>
  </si>
  <si>
    <t>Департамент образования администрации городского округа Тольятти</t>
  </si>
  <si>
    <t>Департамент культуры администрации городского округа Тольятти</t>
  </si>
  <si>
    <t>Департамент информационных технологий и связи администрации городского округа Тольятти</t>
  </si>
  <si>
    <t xml:space="preserve">ПЕРЕЧЕНЬ РАСХОДОВ, ПРИОРИТЕТНЫХ К УТВЕРЖДЕНИЮ В БЮДЖЕТЕ ГОРОДСКОГО ОКРУГА ТОЛЬЯТТИ ПРИ НАЛИЧИИ ДОПОЛНИТЕЛЬНЫХ ИСТОЧНИКОВ ФИНАНСИРОВАНИЯ, НА 2026 ГОД </t>
  </si>
  <si>
    <t>Департамент общественной безопасности и противодействия коррупции администрации городского округа Тольятти</t>
  </si>
  <si>
    <t>Департамент городского хозяйства администрации городского округа Тольятти</t>
  </si>
  <si>
    <t>Приобретение системы хранения данных</t>
  </si>
  <si>
    <t>Передача сертификата на услуги по расширенной технической поддержке программно-аппаратного комплекса ViPNet xFirewall и сертификата активации сервиса обновления баз решающих правил для модуля IPS</t>
  </si>
  <si>
    <t>Продление прав использования программного обеспечения мониторинга, анализа и управления безопасностью информационных систем</t>
  </si>
  <si>
    <t>Управление физической культуры и спорта администрации городского округа Тольятти</t>
  </si>
  <si>
    <t xml:space="preserve">Мероприятия в рамках Календарного плана физкультурных мероприятий и спортивных мероприятий </t>
  </si>
  <si>
    <t>Организационное управление администрации городского округа Тольятти</t>
  </si>
  <si>
    <t xml:space="preserve">Техобслуживание и ремонт автотранспортных средств МКУ «ЦХТО» </t>
  </si>
  <si>
    <t>Нанесение дорожной разметки</t>
  </si>
  <si>
    <t>Выполнение работ по отсыпке дорог асфальтогранулятом</t>
  </si>
  <si>
    <t>Устройство съездов с пешеходных дорожек на пешеходных переходах (обеспечение доступной среды)</t>
  </si>
  <si>
    <t>Устройство заездов (выездов) на внутриквартальные дублеры по Ленинскому проспекту в кварталах 3Б и 9, а также 3А и 5 квартал (в т.ч. ПИР)</t>
  </si>
  <si>
    <t>Устройство ИДН</t>
  </si>
  <si>
    <t>Подготовка ПСД по ликвидации полигона ТБО Узюково</t>
  </si>
  <si>
    <t>Расходы на содержание и коммунальные услуги временно свободных жилых помещений муниципального специализированного жилищного фонда</t>
  </si>
  <si>
    <t>Увеличение субсидий некоммерческим организациям, участвующим в охране общественного порядка (ДНД)</t>
  </si>
  <si>
    <t xml:space="preserve">Департамент по управлению муниципальным имуществом администрации городского округа Тольятти </t>
  </si>
  <si>
    <t>Предоставление жилых помещений детям-сиротам по договору найма специализированных жилых помещений</t>
  </si>
  <si>
    <t>Департамент экономического развития</t>
  </si>
  <si>
    <t xml:space="preserve">Расходы на организацию и проведение форума «Тольятти - город будущего» </t>
  </si>
  <si>
    <t>Приложение 11</t>
  </si>
  <si>
    <t>Устройство (замена) остановок общественного транспорта</t>
  </si>
  <si>
    <t>Мероприятия по обеспечению безопасности участников дорожного движения в рамках Плана, рекомендованного ГИБДД (островки безопасности, устройство ТСОДД (светофоры), бортовой камень и пр.)</t>
  </si>
  <si>
    <t xml:space="preserve">Прочистка муниципальных сетей ливневой кнализации </t>
  </si>
  <si>
    <t>Департамент финансов</t>
  </si>
  <si>
    <t>Аудит информационной инфраструктуры в департаменте финансов</t>
  </si>
  <si>
    <r>
      <t xml:space="preserve">Строительство подъездной дороги (проезда) к ФОК СДЮСШР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Союз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(включая стройконтроль)</t>
    </r>
  </si>
  <si>
    <t>Приобретение для МКУ «ЦХТО» легковых автомобилей LADA Granta</t>
  </si>
  <si>
    <t>6620+1301</t>
  </si>
  <si>
    <t>Выполнение работ по текущему ремонту кабинетов 1 этажа здания администрации, расположенного по адресу: Площадь Свободы, 4</t>
  </si>
  <si>
    <t>Ремонт учреждений культуры (детские художественные, музыкальные школы, школы искусств)</t>
  </si>
  <si>
    <t>Приобретение оборудования (система хранения данных, сервер) для организации видеонаблюдения в городском округе (Безопасный город)</t>
  </si>
  <si>
    <t>Приобретение программного обеспечения (средство защиты от несанкционированного доступа, коммутатор реестровый с VLAN 48 портов и на 24 порта)</t>
  </si>
  <si>
    <t>Аудит информационной инфраструктуры в администрации</t>
  </si>
  <si>
    <t>Демонтажные работы здания МФЦ по адресу: б-р 50 лет Октября, 22 (вторая очередь)</t>
  </si>
  <si>
    <r>
      <t xml:space="preserve">Приобретение металлодетекторов (монопанель 10 шт.) МКУ </t>
    </r>
    <r>
      <rPr>
        <sz val="12"/>
        <color rgb="FF000000"/>
        <rFont val="Calibri"/>
        <family val="2"/>
        <charset val="204"/>
      </rPr>
      <t>«</t>
    </r>
    <r>
      <rPr>
        <sz val="12"/>
        <color rgb="FF000000"/>
        <rFont val="Times New Roman"/>
        <family val="1"/>
        <charset val="204"/>
      </rPr>
      <t>ЦПП</t>
    </r>
    <r>
      <rPr>
        <sz val="12"/>
        <color rgb="FF000000"/>
        <rFont val="Calibri"/>
        <family val="2"/>
        <charset val="204"/>
      </rPr>
      <t>»</t>
    </r>
  </si>
  <si>
    <t xml:space="preserve">Приобретение мягкого инвентаря: спец. одежды и обуви, масок панорамных, защитных кремов, перчаток для спасателей МКУ «ЦГЗ» </t>
  </si>
  <si>
    <t xml:space="preserve"> Приведение помещений образовательных учреждений в соответствие с нормативными требованиями (противопожарные мероприятия) по решениям судов </t>
  </si>
  <si>
    <t>Капитальный ремонт систем противопожарной защиты (АПС и СОУЭ) образовательных учреждений</t>
  </si>
  <si>
    <t>Проведение мероприятий по обследованию технического состояния зданий, подготовка проектно-сметной документации, в том числе с прохождением госэкспертизы, на капитальный ремонт зданий, инженерных коммуникаций, благоустройство территории образовательных учреждений</t>
  </si>
  <si>
    <t>Мероприятия пожарной безопасности учреждений</t>
  </si>
  <si>
    <t>Ремонтные работы в учреждениях</t>
  </si>
  <si>
    <r>
      <t xml:space="preserve">Увеличение расходов на норматив по содержанию здания детских садов, в т.ч. АНО ДО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 xml:space="preserve">Планета детства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Лада</t>
    </r>
    <r>
      <rPr>
        <sz val="12"/>
        <rFont val="Calibri"/>
        <family val="2"/>
        <charset val="204"/>
      </rPr>
      <t>»</t>
    </r>
  </si>
  <si>
    <t>Благоустройство общественных территорий (мкр.Поволжский, пл.Денисова)</t>
  </si>
  <si>
    <t>Валка аварийно-опасных и сухостойных деревьев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</si>
</sst>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3" fontId="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right" vertical="center"/>
    </xf>
    <xf numFmtId="3" fontId="6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3" fontId="1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justify"/>
    </xf>
    <xf numFmtId="3" fontId="1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view="pageBreakPreview" topLeftCell="A16" zoomScale="80" zoomScaleNormal="80" zoomScaleSheetLayoutView="80" workbookViewId="0">
      <selection activeCell="A26" sqref="A26"/>
    </sheetView>
  </sheetViews>
  <sheetFormatPr defaultColWidth="9.140625" defaultRowHeight="15.75" x14ac:dyDescent="0.25"/>
  <cols>
    <col min="1" max="1" width="112.140625" style="1" customWidth="1"/>
    <col min="2" max="2" width="14.28515625" style="1" customWidth="1"/>
    <col min="3" max="16384" width="9.140625" style="1"/>
  </cols>
  <sheetData>
    <row r="1" spans="1:3" ht="16.5" customHeight="1" x14ac:dyDescent="0.25">
      <c r="A1" s="24" t="s">
        <v>32</v>
      </c>
      <c r="B1" s="24"/>
    </row>
    <row r="2" spans="1:3" ht="18" customHeight="1" x14ac:dyDescent="0.25">
      <c r="A2" s="24" t="s">
        <v>2</v>
      </c>
      <c r="B2" s="24"/>
    </row>
    <row r="3" spans="1:3" ht="15.75" customHeight="1" x14ac:dyDescent="0.25">
      <c r="A3" s="24" t="s">
        <v>4</v>
      </c>
      <c r="B3" s="24"/>
    </row>
    <row r="4" spans="1:3" ht="15.75" customHeight="1" x14ac:dyDescent="0.25">
      <c r="A4" s="8"/>
      <c r="B4" s="8"/>
    </row>
    <row r="5" spans="1:3" ht="98.25" customHeight="1" x14ac:dyDescent="0.25">
      <c r="A5" s="23" t="s">
        <v>10</v>
      </c>
      <c r="B5" s="23"/>
    </row>
    <row r="6" spans="1:3" ht="15.75" customHeight="1" x14ac:dyDescent="0.25">
      <c r="B6" s="5" t="s">
        <v>5</v>
      </c>
    </row>
    <row r="7" spans="1:3" ht="15" customHeight="1" x14ac:dyDescent="0.25">
      <c r="A7" s="22" t="s">
        <v>0</v>
      </c>
      <c r="B7" s="21" t="s">
        <v>1</v>
      </c>
    </row>
    <row r="8" spans="1:3" ht="20.25" customHeight="1" x14ac:dyDescent="0.25">
      <c r="A8" s="22"/>
      <c r="B8" s="21"/>
    </row>
    <row r="9" spans="1:3" ht="21" customHeight="1" x14ac:dyDescent="0.25">
      <c r="A9" s="9" t="s">
        <v>9</v>
      </c>
      <c r="B9" s="2">
        <f>SUM(B10:B16)</f>
        <v>21448</v>
      </c>
    </row>
    <row r="10" spans="1:3" ht="20.25" customHeight="1" x14ac:dyDescent="0.25">
      <c r="A10" s="11" t="s">
        <v>13</v>
      </c>
      <c r="B10" s="3">
        <v>6620</v>
      </c>
    </row>
    <row r="11" spans="1:3" ht="33" customHeight="1" x14ac:dyDescent="0.25">
      <c r="A11" s="11" t="s">
        <v>14</v>
      </c>
      <c r="B11" s="3">
        <v>885</v>
      </c>
    </row>
    <row r="12" spans="1:3" ht="20.25" customHeight="1" x14ac:dyDescent="0.25">
      <c r="A12" s="11" t="s">
        <v>45</v>
      </c>
      <c r="B12" s="3">
        <v>874</v>
      </c>
    </row>
    <row r="13" spans="1:3" ht="33" customHeight="1" x14ac:dyDescent="0.25">
      <c r="A13" s="11" t="s">
        <v>15</v>
      </c>
      <c r="B13" s="3">
        <v>1346</v>
      </c>
    </row>
    <row r="14" spans="1:3" ht="33" customHeight="1" x14ac:dyDescent="0.25">
      <c r="A14" s="11" t="s">
        <v>44</v>
      </c>
      <c r="B14" s="3">
        <v>2480</v>
      </c>
    </row>
    <row r="15" spans="1:3" ht="35.25" customHeight="1" x14ac:dyDescent="0.25">
      <c r="A15" s="11" t="s">
        <v>43</v>
      </c>
      <c r="B15" s="3">
        <v>7921</v>
      </c>
      <c r="C15" s="1" t="s">
        <v>40</v>
      </c>
    </row>
    <row r="16" spans="1:3" ht="19.5" customHeight="1" x14ac:dyDescent="0.25">
      <c r="A16" s="12" t="s">
        <v>46</v>
      </c>
      <c r="B16" s="6">
        <v>1322</v>
      </c>
    </row>
    <row r="17" spans="1:2" ht="35.25" customHeight="1" x14ac:dyDescent="0.25">
      <c r="A17" s="10" t="s">
        <v>11</v>
      </c>
      <c r="B17" s="2">
        <f>SUM(B18:B20)</f>
        <v>11129</v>
      </c>
    </row>
    <row r="18" spans="1:2" ht="31.5" x14ac:dyDescent="0.25">
      <c r="A18" s="16" t="s">
        <v>48</v>
      </c>
      <c r="B18" s="3">
        <v>4291</v>
      </c>
    </row>
    <row r="19" spans="1:2" ht="16.5" x14ac:dyDescent="0.25">
      <c r="A19" s="17" t="s">
        <v>27</v>
      </c>
      <c r="B19" s="3">
        <v>1696</v>
      </c>
    </row>
    <row r="20" spans="1:2" ht="16.5" x14ac:dyDescent="0.25">
      <c r="A20" s="17" t="s">
        <v>47</v>
      </c>
      <c r="B20" s="3">
        <v>5142</v>
      </c>
    </row>
    <row r="21" spans="1:2" ht="21" customHeight="1" x14ac:dyDescent="0.25">
      <c r="A21" s="9" t="s">
        <v>12</v>
      </c>
      <c r="B21" s="2">
        <f>SUM(B22:B26)</f>
        <v>182008</v>
      </c>
    </row>
    <row r="22" spans="1:2" ht="16.5" x14ac:dyDescent="0.25">
      <c r="A22" s="15" t="s">
        <v>55</v>
      </c>
      <c r="B22" s="3">
        <v>65070</v>
      </c>
    </row>
    <row r="23" spans="1:2" ht="16.5" x14ac:dyDescent="0.25">
      <c r="A23" s="15" t="s">
        <v>56</v>
      </c>
      <c r="B23" s="3">
        <f>50000-18906-13339</f>
        <v>17755</v>
      </c>
    </row>
    <row r="24" spans="1:2" ht="16.5" x14ac:dyDescent="0.25">
      <c r="A24" s="15" t="s">
        <v>25</v>
      </c>
      <c r="B24" s="3">
        <v>90000</v>
      </c>
    </row>
    <row r="25" spans="1:2" ht="31.5" x14ac:dyDescent="0.25">
      <c r="A25" s="15" t="s">
        <v>26</v>
      </c>
      <c r="B25" s="3">
        <v>2183</v>
      </c>
    </row>
    <row r="26" spans="1:2" ht="16.5" x14ac:dyDescent="0.25">
      <c r="A26" s="15" t="s">
        <v>35</v>
      </c>
      <c r="B26" s="3">
        <v>7000</v>
      </c>
    </row>
    <row r="27" spans="1:2" ht="21" customHeight="1" x14ac:dyDescent="0.25">
      <c r="A27" s="9" t="s">
        <v>6</v>
      </c>
      <c r="B27" s="2">
        <f>SUM(B28:B35)</f>
        <v>128135</v>
      </c>
    </row>
    <row r="28" spans="1:2" ht="21" customHeight="1" x14ac:dyDescent="0.25">
      <c r="A28" s="13" t="s">
        <v>20</v>
      </c>
      <c r="B28" s="7">
        <v>30474</v>
      </c>
    </row>
    <row r="29" spans="1:2" ht="19.5" customHeight="1" x14ac:dyDescent="0.25">
      <c r="A29" s="13" t="s">
        <v>21</v>
      </c>
      <c r="B29" s="7">
        <v>6083</v>
      </c>
    </row>
    <row r="30" spans="1:2" ht="18.75" customHeight="1" x14ac:dyDescent="0.25">
      <c r="A30" s="13" t="s">
        <v>22</v>
      </c>
      <c r="B30" s="7">
        <v>3351</v>
      </c>
    </row>
    <row r="31" spans="1:2" ht="33.75" customHeight="1" x14ac:dyDescent="0.25">
      <c r="A31" s="13" t="s">
        <v>23</v>
      </c>
      <c r="B31" s="7">
        <v>10000</v>
      </c>
    </row>
    <row r="32" spans="1:2" ht="20.25" customHeight="1" x14ac:dyDescent="0.25">
      <c r="A32" s="13" t="s">
        <v>38</v>
      </c>
      <c r="B32" s="7">
        <v>10894</v>
      </c>
    </row>
    <row r="33" spans="1:2" ht="18" customHeight="1" x14ac:dyDescent="0.25">
      <c r="A33" s="13" t="s">
        <v>24</v>
      </c>
      <c r="B33" s="7">
        <v>12410</v>
      </c>
    </row>
    <row r="34" spans="1:2" ht="18" customHeight="1" x14ac:dyDescent="0.25">
      <c r="A34" s="13" t="s">
        <v>33</v>
      </c>
      <c r="B34" s="7">
        <v>44923</v>
      </c>
    </row>
    <row r="35" spans="1:2" ht="35.25" customHeight="1" x14ac:dyDescent="0.25">
      <c r="A35" s="13" t="s">
        <v>34</v>
      </c>
      <c r="B35" s="7">
        <v>10000</v>
      </c>
    </row>
    <row r="36" spans="1:2" ht="19.5" customHeight="1" x14ac:dyDescent="0.25">
      <c r="A36" s="9" t="s">
        <v>8</v>
      </c>
      <c r="B36" s="2">
        <f>SUM(B37:B37)</f>
        <v>61241</v>
      </c>
    </row>
    <row r="37" spans="1:2" ht="17.25" customHeight="1" x14ac:dyDescent="0.25">
      <c r="A37" s="11" t="s">
        <v>42</v>
      </c>
      <c r="B37" s="3">
        <v>61241</v>
      </c>
    </row>
    <row r="38" spans="1:2" ht="16.5" x14ac:dyDescent="0.25">
      <c r="A38" s="9" t="s">
        <v>7</v>
      </c>
      <c r="B38" s="2">
        <f>SUM(B39:B42)</f>
        <v>128796</v>
      </c>
    </row>
    <row r="39" spans="1:2" ht="31.5" x14ac:dyDescent="0.25">
      <c r="A39" s="13" t="s">
        <v>54</v>
      </c>
      <c r="B39" s="3">
        <v>9710</v>
      </c>
    </row>
    <row r="40" spans="1:2" ht="16.5" x14ac:dyDescent="0.25">
      <c r="A40" s="12" t="s">
        <v>50</v>
      </c>
      <c r="B40" s="3">
        <v>46751</v>
      </c>
    </row>
    <row r="41" spans="1:2" ht="31.5" x14ac:dyDescent="0.25">
      <c r="A41" s="12" t="s">
        <v>49</v>
      </c>
      <c r="B41" s="3">
        <v>32688</v>
      </c>
    </row>
    <row r="42" spans="1:2" ht="47.25" x14ac:dyDescent="0.25">
      <c r="A42" s="12" t="s">
        <v>51</v>
      </c>
      <c r="B42" s="3">
        <v>39647</v>
      </c>
    </row>
    <row r="43" spans="1:2" ht="18.75" customHeight="1" x14ac:dyDescent="0.25">
      <c r="A43" s="9" t="s">
        <v>16</v>
      </c>
      <c r="B43" s="2">
        <f>SUM(B44:B46)</f>
        <v>57383</v>
      </c>
    </row>
    <row r="44" spans="1:2" ht="16.5" x14ac:dyDescent="0.25">
      <c r="A44" s="14" t="s">
        <v>17</v>
      </c>
      <c r="B44" s="3">
        <v>3640</v>
      </c>
    </row>
    <row r="45" spans="1:2" ht="16.5" x14ac:dyDescent="0.25">
      <c r="A45" s="14" t="s">
        <v>52</v>
      </c>
      <c r="B45" s="3">
        <v>40130</v>
      </c>
    </row>
    <row r="46" spans="1:2" ht="16.5" x14ac:dyDescent="0.25">
      <c r="A46" s="14" t="s">
        <v>53</v>
      </c>
      <c r="B46" s="3">
        <v>13613</v>
      </c>
    </row>
    <row r="47" spans="1:2" ht="17.25" customHeight="1" x14ac:dyDescent="0.25">
      <c r="A47" s="9" t="s">
        <v>18</v>
      </c>
      <c r="B47" s="2">
        <f>SUM(B48:B50)</f>
        <v>18163</v>
      </c>
    </row>
    <row r="48" spans="1:2" ht="18" customHeight="1" x14ac:dyDescent="0.25">
      <c r="A48" s="12" t="s">
        <v>19</v>
      </c>
      <c r="B48" s="7">
        <v>911</v>
      </c>
    </row>
    <row r="49" spans="1:2" ht="18" customHeight="1" x14ac:dyDescent="0.25">
      <c r="A49" s="12" t="s">
        <v>39</v>
      </c>
      <c r="B49" s="7">
        <v>5340</v>
      </c>
    </row>
    <row r="50" spans="1:2" ht="33.75" customHeight="1" x14ac:dyDescent="0.25">
      <c r="A50" s="12" t="s">
        <v>41</v>
      </c>
      <c r="B50" s="7">
        <v>11912</v>
      </c>
    </row>
    <row r="51" spans="1:2" ht="33.75" customHeight="1" x14ac:dyDescent="0.25">
      <c r="A51" s="10" t="s">
        <v>28</v>
      </c>
      <c r="B51" s="18">
        <f>B52</f>
        <v>20000</v>
      </c>
    </row>
    <row r="52" spans="1:2" ht="21" customHeight="1" x14ac:dyDescent="0.25">
      <c r="A52" s="12" t="s">
        <v>29</v>
      </c>
      <c r="B52" s="7">
        <v>20000</v>
      </c>
    </row>
    <row r="53" spans="1:2" ht="21" customHeight="1" x14ac:dyDescent="0.25">
      <c r="A53" s="9" t="s">
        <v>36</v>
      </c>
      <c r="B53" s="18">
        <f>B54</f>
        <v>755</v>
      </c>
    </row>
    <row r="54" spans="1:2" ht="21" customHeight="1" x14ac:dyDescent="0.25">
      <c r="A54" s="11" t="s">
        <v>37</v>
      </c>
      <c r="B54" s="7">
        <v>755</v>
      </c>
    </row>
    <row r="55" spans="1:2" ht="18" customHeight="1" x14ac:dyDescent="0.25">
      <c r="A55" s="9" t="s">
        <v>30</v>
      </c>
      <c r="B55" s="18">
        <f>B56</f>
        <v>5000</v>
      </c>
    </row>
    <row r="56" spans="1:2" ht="18" customHeight="1" x14ac:dyDescent="0.25">
      <c r="A56" s="19" t="s">
        <v>31</v>
      </c>
      <c r="B56" s="7">
        <v>5000</v>
      </c>
    </row>
    <row r="57" spans="1:2" ht="30.75" customHeight="1" x14ac:dyDescent="0.25">
      <c r="A57" s="4" t="s">
        <v>3</v>
      </c>
      <c r="B57" s="2">
        <f>B9+B17+B21+B27+B36+B38+B43+B47+B51+B53+B55</f>
        <v>634058</v>
      </c>
    </row>
    <row r="60" spans="1:2" x14ac:dyDescent="0.25">
      <c r="B60" s="20"/>
    </row>
  </sheetData>
  <customSheetViews>
    <customSheetView guid="{6E39FBE7-1FB6-4375-BD58-1D8659A9C03D}" showPageBreaks="1" fitToPage="1" printArea="1" view="pageBreakPreview">
      <pane ySplit="5" topLeftCell="A147" activePane="bottomLeft" state="frozen"/>
      <selection pane="bottomLeft" activeCell="C119" sqref="C119"/>
      <pageMargins left="0.27559055118110237" right="0.27559055118110237" top="0.32" bottom="0.34" header="0.17" footer="0.17"/>
      <pageSetup paperSize="9" scale="72" fitToHeight="0" orientation="landscape" r:id="rId1"/>
      <headerFooter differentFirst="1">
        <oddFooter>&amp;R&amp;P</oddFooter>
      </headerFooter>
    </customSheetView>
    <customSheetView guid="{A425207F-C687-4106-B063-094E1CA739C5}" scale="80">
      <pane ySplit="5" topLeftCell="A113" activePane="bottomLeft" state="frozen"/>
      <selection pane="bottomLeft" activeCell="F117" sqref="F117"/>
      <pageMargins left="0.7" right="0.7" top="0.75" bottom="0.75" header="0.3" footer="0.3"/>
      <pageSetup paperSize="9" scale="10" orientation="portrait" r:id="rId2"/>
    </customSheetView>
    <customSheetView guid="{DDDB3F6A-15D2-482A-9520-8B4D7202C457}" showPageBreaks="1" fitToPage="1" printArea="1" view="pageBreakPreview">
      <pane ySplit="5" topLeftCell="A6" activePane="bottomLeft" state="frozen"/>
      <selection pane="bottomLeft" activeCell="C142" sqref="C142"/>
      <pageMargins left="0.27559055118110237" right="0.27559055118110237" top="0.45" bottom="0.46" header="0.24" footer="0.17"/>
      <pageSetup paperSize="9" scale="72" fitToHeight="0" orientation="landscape" r:id="rId3"/>
      <headerFooter differentFirst="1">
        <oddFooter>&amp;R&amp;P</oddFooter>
      </headerFooter>
    </customSheetView>
    <customSheetView guid="{2866566D-B87D-4C66-94F2-C2E5CFD3A280}">
      <pane ySplit="5" topLeftCell="A168" activePane="bottomLeft" state="frozen"/>
      <selection pane="bottomLeft" activeCell="G159" sqref="G159"/>
      <pageMargins left="0.70866141732283472" right="0.70866141732283472" top="0.74803149606299213" bottom="0.74803149606299213" header="0.31496062992125984" footer="0.31496062992125984"/>
      <pageSetup paperSize="9" scale="60" orientation="landscape" r:id="rId4"/>
    </customSheetView>
    <customSheetView guid="{529470B3-6670-49E7-9E7A-1790FAF6EB0B}" scale="70" topLeftCell="B1">
      <pane ySplit="5" topLeftCell="A38" activePane="bottomLeft" state="frozen"/>
      <selection pane="bottomLeft" activeCell="G28" sqref="G28"/>
      <pageMargins left="0.7" right="0.7" top="0.75" bottom="0.75" header="0.3" footer="0.3"/>
      <pageSetup paperSize="9" orientation="portrait" r:id="rId5"/>
    </customSheetView>
    <customSheetView guid="{417E805B-82B7-47D8-A9E5-4EB75CF3E329}" scale="80" showPageBreaks="1" fitToPage="1" printArea="1" hiddenRows="1" view="pageBreakPreview">
      <pane ySplit="5" topLeftCell="A163" activePane="bottomLeft" state="frozen"/>
      <selection pane="bottomLeft" activeCell="E167" sqref="E167"/>
      <pageMargins left="0.39" right="0.17" top="0.43" bottom="0.43" header="0.26" footer="0.28000000000000003"/>
      <pageSetup paperSize="9" scale="68" fitToHeight="0" orientation="landscape" r:id="rId6"/>
    </customSheetView>
    <customSheetView guid="{243172D5-D1D0-4CA8-83A6-230ACCB1F2F1}" showPageBreaks="1" fitToPage="1" view="pageBreakPreview">
      <pane ySplit="5" topLeftCell="A161" activePane="bottomLeft" state="frozen"/>
      <selection pane="bottomLeft" activeCell="E164" sqref="E164"/>
      <pageMargins left="0.7" right="0.7" top="0.75" bottom="0.75" header="0.3" footer="0.3"/>
      <pageSetup paperSize="9" scale="43" fitToHeight="0" orientation="portrait" r:id="rId7"/>
    </customSheetView>
    <customSheetView guid="{95878817-6931-4CF8-B276-193A4B204750}" scale="80">
      <pane ySplit="5" topLeftCell="A148" activePane="bottomLeft" state="frozen"/>
      <selection pane="bottomLeft" activeCell="E150" sqref="E150"/>
      <pageMargins left="0.7" right="0.7" top="0.75" bottom="0.75" header="0.3" footer="0.3"/>
      <pageSetup paperSize="9" orientation="portrait" r:id="rId8"/>
    </customSheetView>
    <customSheetView guid="{534D2FE4-1E62-4F97-87F3-DA2F7084C6AB}" scale="80">
      <pane ySplit="5" topLeftCell="A6" activePane="bottomLeft" state="frozen"/>
      <selection pane="bottomLeft" activeCell="F54" sqref="F54"/>
      <pageMargins left="0.7" right="0.7" top="0.75" bottom="0.75" header="0.3" footer="0.3"/>
    </customSheetView>
    <customSheetView guid="{C21F65E1-E342-48E4-943B-FF9F78E7FFDA}" scale="70">
      <pane ySplit="5" topLeftCell="A174" activePane="bottomLeft" state="frozen"/>
      <selection pane="bottomLeft" activeCell="N182" sqref="N182"/>
      <pageMargins left="0.7" right="0.7" top="0.75" bottom="0.75" header="0.3" footer="0.3"/>
    </customSheetView>
    <customSheetView guid="{DC3E9DD9-4532-4FC0-B5A2-35209C138677}" scale="80">
      <pane ySplit="5" topLeftCell="A111" activePane="bottomLeft" state="frozen"/>
      <selection pane="bottomLeft" activeCell="D119" sqref="D119"/>
      <pageMargins left="0.7" right="0.7" top="0.75" bottom="0.75" header="0.3" footer="0.3"/>
      <pageSetup paperSize="9" orientation="portrait" r:id="rId9"/>
    </customSheetView>
    <customSheetView guid="{6E7D4AFD-605B-4DC2-B515-8574D3C11EBA}">
      <pane ySplit="5" topLeftCell="A77" activePane="bottomLeft" state="frozen"/>
      <selection pane="bottomLeft" activeCell="E80" sqref="E80"/>
      <pageMargins left="0.70866141732283472" right="0.70866141732283472" top="0.74803149606299213" bottom="0.74803149606299213" header="0.31496062992125984" footer="0.31496062992125984"/>
      <pageSetup paperSize="9" scale="45" orientation="portrait" r:id="rId10"/>
    </customSheetView>
    <customSheetView guid="{878AE7F4-FACC-4F07-8645-AB4EE2EB3497}" scale="80">
      <pane ySplit="5" topLeftCell="A47" activePane="bottomLeft" state="frozen"/>
      <selection pane="bottomLeft" activeCell="F56" sqref="F56"/>
      <pageMargins left="0.7" right="0.7" top="0.75" bottom="0.75" header="0.3" footer="0.3"/>
      <pageSetup paperSize="9" scale="10" orientation="portrait" r:id="rId11"/>
    </customSheetView>
    <customSheetView guid="{A1312AFB-3066-421D-9F03-543C55A19E79}" showPageBreaks="1" printArea="1" view="pageBreakPreview">
      <pane ySplit="5" topLeftCell="A141" activePane="bottomLeft" state="frozen"/>
      <selection pane="bottomLeft" activeCell="F164" sqref="F164"/>
      <rowBreaks count="3" manualBreakCount="3">
        <brk id="54" max="6" man="1"/>
        <brk id="115" max="6" man="1"/>
        <brk id="172" max="6" man="1"/>
      </rowBreaks>
      <colBreaks count="1" manualBreakCount="1">
        <brk id="7" max="1048575" man="1"/>
      </colBreaks>
      <pageMargins left="0.7" right="0.7" top="0.75" bottom="0.75" header="0.3" footer="0.3"/>
      <pageSetup paperSize="9" scale="60" orientation="landscape" verticalDpi="0" r:id="rId12"/>
    </customSheetView>
    <customSheetView guid="{02729EC7-BC1F-41B6-9219-353A0789E369}" showPageBreaks="1" fitToPage="1" printArea="1" view="pageBreakPreview">
      <pane ySplit="5" topLeftCell="A88" activePane="bottomLeft" state="frozen"/>
      <selection pane="bottomLeft" activeCell="F91" sqref="F91"/>
      <pageMargins left="0.27559055118110237" right="0.27559055118110237" top="0.45" bottom="0.46" header="0.24" footer="0.17"/>
      <pageSetup paperSize="9" scale="65" fitToHeight="0" orientation="landscape" r:id="rId13"/>
      <headerFooter differentFirst="1">
        <oddFooter>&amp;R&amp;P</oddFooter>
      </headerFooter>
    </customSheetView>
    <customSheetView guid="{AD99C276-8428-4323-B20D-EE8754823F03}" scale="96" hiddenRows="1">
      <pane ySplit="5" topLeftCell="A164" activePane="bottomLeft" state="frozen"/>
      <selection pane="bottomLeft" activeCell="E174" sqref="E174"/>
      <pageMargins left="0.7" right="0.7" top="0.75" bottom="0.75" header="0.3" footer="0.3"/>
      <pageSetup paperSize="9" scale="10" orientation="portrait" r:id="rId14"/>
    </customSheetView>
    <customSheetView guid="{8659CECB-E946-47BD-8558-2CFC31BEDFF0}" scale="78">
      <pane ySplit="5" topLeftCell="A81" activePane="bottomLeft" state="frozen"/>
      <selection pane="bottomLeft" activeCell="F84" sqref="F84"/>
      <pageMargins left="0.70866141732283472" right="0.70866141732283472" top="0.74803149606299213" bottom="0.74803149606299213" header="0.31496062992125984" footer="0.31496062992125984"/>
      <pageSetup paperSize="9" scale="10" orientation="portrait" r:id="rId15"/>
    </customSheetView>
    <customSheetView guid="{2B3B3583-BFA9-492A-BC06-2715BBFC2504}" scale="78" fitToPage="1">
      <pane ySplit="5" topLeftCell="A165" activePane="bottomLeft" state="frozen"/>
      <selection pane="bottomLeft" activeCell="P179" sqref="P179"/>
      <pageMargins left="0.7" right="0.7" top="0.75" bottom="0.75" header="0.3" footer="0.3"/>
      <pageSetup paperSize="9" scale="60" fitToHeight="0" orientation="landscape" r:id="rId16"/>
    </customSheetView>
    <customSheetView guid="{EFC8E3D7-1A2C-42E7-9651-9A0146DEED20}" showPageBreaks="1" printArea="1" view="pageBreakPreview">
      <pane ySplit="5" topLeftCell="A27" activePane="bottomLeft" state="frozen"/>
      <selection pane="bottomLeft" activeCell="B33" sqref="B33"/>
      <rowBreaks count="2" manualBreakCount="2">
        <brk id="65" max="5" man="1"/>
        <brk id="197" max="5" man="1"/>
      </rowBreaks>
      <colBreaks count="1" manualBreakCount="1">
        <brk id="7" max="1048575" man="1"/>
      </colBreaks>
      <pageMargins left="0.7" right="0.7" top="0.75" bottom="0.75" header="0.3" footer="0.3"/>
      <pageSetup paperSize="9" scale="61" orientation="landscape" r:id="rId17"/>
    </customSheetView>
    <customSheetView guid="{329A936C-722D-4A55-912C-F491758F4117}" showPageBreaks="1" fitToPage="1" printArea="1" view="pageBreakPreview">
      <pane ySplit="5" topLeftCell="A63" activePane="bottomLeft" state="frozen"/>
      <selection pane="bottomLeft" activeCell="A3" sqref="A3"/>
      <pageMargins left="0.27559055118110237" right="0.27559055118110237" top="0.32" bottom="0.34" header="0.17" footer="0.17"/>
      <pageSetup paperSize="9" scale="65" fitToHeight="0" orientation="landscape" r:id="rId18"/>
      <headerFooter differentFirst="1">
        <oddFooter>&amp;R&amp;P</oddFooter>
      </headerFooter>
    </customSheetView>
    <customSheetView guid="{CC816F20-8CB6-4B55-92AA-835EE11F00C0}" scale="70">
      <pane ySplit="5" topLeftCell="A60" activePane="bottomLeft" state="frozen"/>
      <selection pane="bottomLeft" activeCell="O64" sqref="O64"/>
      <pageMargins left="0.7" right="0.7" top="0.75" bottom="0.75" header="0.3" footer="0.3"/>
      <pageSetup paperSize="9" scale="10" orientation="portrait" r:id="rId19"/>
    </customSheetView>
  </customSheetViews>
  <mergeCells count="6">
    <mergeCell ref="B7:B8"/>
    <mergeCell ref="A7:A8"/>
    <mergeCell ref="A5:B5"/>
    <mergeCell ref="A1:B1"/>
    <mergeCell ref="A2:B2"/>
    <mergeCell ref="A3:B3"/>
  </mergeCells>
  <phoneticPr fontId="4" type="noConversion"/>
  <pageMargins left="0.27559055118110237" right="0.27559055118110237" top="0.31496062992125984" bottom="0.19685039370078741" header="0.15748031496062992" footer="0.15748031496062992"/>
  <pageSetup paperSize="9" scale="77" fitToHeight="0" orientation="portrait" r:id="rId20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Ефанина Светлана Валентиновна</dc:creator>
  <cp:lastModifiedBy>Голованова Наталья Васильевна</cp:lastModifiedBy>
  <cp:lastPrinted>2025-10-13T05:35:21Z</cp:lastPrinted>
  <dcterms:created xsi:type="dcterms:W3CDTF">2022-08-19T07:30:57Z</dcterms:created>
  <dcterms:modified xsi:type="dcterms:W3CDTF">2025-10-23T06:06:13Z</dcterms:modified>
</cp:coreProperties>
</file>